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<sst xmlns="http://schemas.openxmlformats.org/spreadsheetml/2006/main" count="97" uniqueCount="81">
  <si>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</si>
  <si>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</si>
  <si>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北京水利医院</t>
  </si>
  <si>
    <t>项目名称</t>
  </si>
  <si>
    <t>医疗设备购置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</si>
  <si>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</si>
  <si>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</si>
  <si>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</si>
  <si>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</si>
  <si>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</si>
  <si>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</si>
  <si>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</si>
  <si>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</si>
  <si>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</si>
  <si>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</si>
  <si>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</si>
  <si>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</si>
  <si>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</si>
  <si>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</si>
  <si>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</si>
  <si>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</si>
  <si>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</si>
  <si>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</si>
  <si>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我院计划新增购置一批医用设备，通过购置该批设备可以改善我院门诊及手术室设备诊疗条件，提高患者就医质量，减少医患纠纷，缩小病人流失，保障门诊诊断及手术精准度，进一步推动我院优势科室向前发展。</t>
  </si>
  <si>
    <t>我院新增购置一批医用设备，通过购置该批设备改善我院门诊及手术室设备诊疗条件，提高患者就医质量，进一步推动我院科室向前发展。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</si>
  <si>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</si>
  <si>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</si>
  <si>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</si>
  <si>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</si>
  <si>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</si>
  <si>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</si>
  <si>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</si>
  <si>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</si>
  <si>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</si>
  <si>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手术室设备购置</t>
  </si>
  <si>
    <t>=7台</t>
  </si>
  <si>
    <t>6台</t>
  </si>
  <si>
    <t>材料提供不充足评审未批复。措施：加强前期材料审核</t>
  </si>
  <si>
    <t>门诊设备购置</t>
  </si>
  <si>
    <t>=6台</t>
  </si>
  <si>
    <t>社区体检消毒供应室设备购置</t>
  </si>
  <si>
    <t>=5台</t>
  </si>
  <si>
    <t>5台</t>
  </si>
  <si>
    <t>质量
指标</t>
  </si>
  <si>
    <t>新购置设备验收合格率</t>
  </si>
  <si>
    <t>=100%</t>
  </si>
  <si>
    <t>时效
指标</t>
  </si>
  <si>
    <t>设备安装完成时间</t>
  </si>
  <si>
    <t>≤11月</t>
  </si>
  <si>
    <t>12月</t>
  </si>
  <si>
    <t>招投标结束时间估计不准确，造成结款时间滞后.措施:以后更完善事前绩效工作，严格按年初计划执行</t>
  </si>
  <si>
    <t>招投标及合同签订完成时间</t>
  </si>
  <si>
    <t>项目验收时间</t>
  </si>
  <si>
    <t>成本指标</t>
  </si>
  <si>
    <t>经济
成本
指标</t>
  </si>
  <si>
    <t>门诊设备购置预算金额</t>
  </si>
  <si>
    <t>≤237.64万元</t>
  </si>
  <si>
    <t>205.39万元</t>
  </si>
  <si>
    <t>社区体检消毒供应室设备购置预算金额</t>
  </si>
  <si>
    <t>≤33万元</t>
  </si>
  <si>
    <t>27.05万元</t>
  </si>
  <si>
    <t>手术室设备购置预算金额</t>
  </si>
  <si>
    <t>≤209.57万元</t>
  </si>
  <si>
    <t>172.1764万元</t>
  </si>
  <si>
    <t>效益
指标</t>
  </si>
  <si>
    <t>经济效益指标</t>
  </si>
  <si>
    <t>社会效益指标</t>
  </si>
  <si>
    <t>设备使用率</t>
  </si>
  <si>
    <t>减少患者候诊时间，提高医院接诊效率</t>
  </si>
  <si>
    <t>优</t>
  </si>
  <si>
    <t>良</t>
  </si>
  <si>
    <t>本年工作完成较好，但未有相关资料留存，后续会完善指标设置，做到有据可依。</t>
  </si>
  <si>
    <t>生态效益指标</t>
  </si>
  <si>
    <t>可持续影响指标</t>
  </si>
  <si>
    <t>设备在使用期限内持续发挥效益</t>
  </si>
  <si>
    <t>满意度指标</t>
  </si>
  <si>
    <t>服务对象满意度指标</t>
  </si>
  <si>
    <t>患者满意度</t>
  </si>
  <si>
    <t>≥90%</t>
  </si>
  <si>
    <t>满意度的样本量较低,后续在提高患者就诊体验同时与患者沟通更高效填写相关问卷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</si>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</sst>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 quotePrefix="1">
      <alignment horizontal="center" vertical="center" wrapText="1"/>
    </xf>
    <xf numFmtId="9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23" workbookViewId="0">
      <selection activeCell="L8" sqref="L8:M8"/>
    </sheetView>
  </sheetViews>
  <sheetFormatPr defaultColWidth="9" defaultRowHeight="14"/>
  <cols>
    <col min="1" max="1" width="5.12727272727273" customWidth="1"/>
    <col min="2" max="2" width="5.37272727272727" customWidth="1"/>
    <col min="3" max="3" width="8.75454545454545" customWidth="1"/>
    <col min="5" max="5" width="10" customWidth="1"/>
    <col min="6" max="6" width="6.25454545454545" customWidth="1"/>
    <col min="7" max="7" width="12.3727272727273" customWidth="1"/>
    <col min="8" max="8" width="11.2545454545455" customWidth="1"/>
    <col min="9" max="9" width="3.90909090909091" customWidth="1"/>
    <col min="10" max="10" width="2.87272727272727" customWidth="1"/>
    <col min="11" max="11" width="3.90909090909091" customWidth="1"/>
    <col min="12" max="12" width="2.12727272727273" customWidth="1"/>
    <col min="13" max="13" width="5.37272727272727" customWidth="1"/>
    <col min="14" max="14" width="14.8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407.5834</v>
      </c>
      <c r="F6" s="7">
        <v>404.6164</v>
      </c>
      <c r="G6" s="7">
        <f t="shared" ref="E6:I6" si="0">SUM(G7:G9)</f>
        <v>0</v>
      </c>
      <c r="H6" s="7">
        <f>SUM(H7:I9)</f>
        <v>404.6164</v>
      </c>
      <c r="I6" s="7">
        <f t="shared" si="0"/>
        <v>0</v>
      </c>
      <c r="J6" s="4">
        <v>10</v>
      </c>
      <c r="K6" s="4"/>
      <c r="L6" s="24">
        <f t="shared" ref="L6:L9" si="1">ROUND(H6/F6,4)</f>
        <v>1</v>
      </c>
      <c r="M6" s="24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407.5834</v>
      </c>
      <c r="F7" s="7">
        <v>404.6164</v>
      </c>
      <c r="G7" s="7"/>
      <c r="H7" s="7">
        <v>404.6164</v>
      </c>
      <c r="I7" s="7"/>
      <c r="J7" s="4" t="s">
        <v>17</v>
      </c>
      <c r="K7" s="4"/>
      <c r="L7" s="24">
        <f t="shared" si="1"/>
        <v>1</v>
      </c>
      <c r="M7" s="24"/>
      <c r="N7" s="4" t="s">
        <v>17</v>
      </c>
    </row>
    <row r="8" ht="32" customHeight="1" spans="1:14">
      <c r="A8" s="4"/>
      <c r="B8" s="4"/>
      <c r="C8" s="4" t="s">
        <v>18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17</v>
      </c>
      <c r="K8" s="4"/>
      <c r="L8" s="24">
        <v>0</v>
      </c>
      <c r="M8" s="24"/>
      <c r="N8" s="4" t="s">
        <v>17</v>
      </c>
    </row>
    <row r="9" ht="26" customHeight="1" spans="1:14">
      <c r="A9" s="4"/>
      <c r="B9" s="4"/>
      <c r="C9" s="4" t="s">
        <v>19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17</v>
      </c>
      <c r="K9" s="4"/>
      <c r="L9" s="24">
        <v>0</v>
      </c>
      <c r="M9" s="24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45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37" t="s">
        <v>35</v>
      </c>
      <c r="H13" s="4" t="s">
        <v>36</v>
      </c>
      <c r="I13" s="4">
        <v>6</v>
      </c>
      <c r="J13" s="4"/>
      <c r="K13" s="4">
        <v>5.14</v>
      </c>
      <c r="L13" s="4"/>
      <c r="M13" s="5" t="s">
        <v>37</v>
      </c>
      <c r="N13" s="5"/>
    </row>
    <row r="14" ht="15" customHeight="1" spans="1:14">
      <c r="A14" s="8"/>
      <c r="B14" s="11"/>
      <c r="C14" s="4"/>
      <c r="D14" s="10" t="s">
        <v>38</v>
      </c>
      <c r="E14" s="10"/>
      <c r="F14" s="10"/>
      <c r="G14" s="37" t="s">
        <v>39</v>
      </c>
      <c r="H14" s="4" t="s">
        <v>36</v>
      </c>
      <c r="I14" s="4">
        <v>6</v>
      </c>
      <c r="J14" s="4"/>
      <c r="K14" s="4">
        <v>6</v>
      </c>
      <c r="L14" s="4"/>
      <c r="M14" s="4"/>
      <c r="N14" s="4"/>
    </row>
    <row r="15" ht="15" customHeight="1" spans="1:14">
      <c r="A15" s="8"/>
      <c r="B15" s="11"/>
      <c r="C15" s="4"/>
      <c r="D15" s="10" t="s">
        <v>40</v>
      </c>
      <c r="E15" s="10"/>
      <c r="F15" s="10"/>
      <c r="G15" s="37" t="s">
        <v>41</v>
      </c>
      <c r="H15" s="4" t="s">
        <v>42</v>
      </c>
      <c r="I15" s="4">
        <v>6</v>
      </c>
      <c r="J15" s="4"/>
      <c r="K15" s="4">
        <v>6</v>
      </c>
      <c r="L15" s="4"/>
      <c r="M15" s="4"/>
      <c r="N15" s="4"/>
    </row>
    <row r="16" ht="15" customHeight="1" spans="1:14">
      <c r="A16" s="8"/>
      <c r="B16" s="11"/>
      <c r="C16" s="4" t="s">
        <v>43</v>
      </c>
      <c r="D16" s="10" t="s">
        <v>44</v>
      </c>
      <c r="E16" s="10"/>
      <c r="F16" s="10"/>
      <c r="G16" s="38" t="s">
        <v>45</v>
      </c>
      <c r="H16" s="12">
        <v>1</v>
      </c>
      <c r="I16" s="4">
        <v>6</v>
      </c>
      <c r="J16" s="4"/>
      <c r="K16" s="4">
        <v>6</v>
      </c>
      <c r="L16" s="4"/>
      <c r="M16" s="4"/>
      <c r="N16" s="4"/>
    </row>
    <row r="17" ht="20" customHeight="1" spans="1:14">
      <c r="A17" s="8"/>
      <c r="B17" s="11"/>
      <c r="C17" s="4" t="s">
        <v>46</v>
      </c>
      <c r="D17" s="10" t="s">
        <v>47</v>
      </c>
      <c r="E17" s="10"/>
      <c r="F17" s="10"/>
      <c r="G17" s="4" t="s">
        <v>48</v>
      </c>
      <c r="H17" s="4" t="s">
        <v>49</v>
      </c>
      <c r="I17" s="4">
        <v>6</v>
      </c>
      <c r="J17" s="4"/>
      <c r="K17" s="25">
        <v>5.5</v>
      </c>
      <c r="L17" s="25"/>
      <c r="M17" s="26" t="s">
        <v>50</v>
      </c>
      <c r="N17" s="27"/>
    </row>
    <row r="18" ht="25" customHeight="1" spans="1:14">
      <c r="A18" s="8"/>
      <c r="B18" s="11"/>
      <c r="C18" s="4"/>
      <c r="D18" s="10" t="s">
        <v>51</v>
      </c>
      <c r="E18" s="10"/>
      <c r="F18" s="10"/>
      <c r="G18" s="4" t="s">
        <v>48</v>
      </c>
      <c r="H18" s="4" t="s">
        <v>49</v>
      </c>
      <c r="I18" s="4">
        <v>6</v>
      </c>
      <c r="J18" s="4"/>
      <c r="K18" s="25">
        <v>5.5</v>
      </c>
      <c r="L18" s="25"/>
      <c r="M18" s="28"/>
      <c r="N18" s="29"/>
    </row>
    <row r="19" ht="20" customHeight="1" spans="1:14">
      <c r="A19" s="8"/>
      <c r="B19" s="13"/>
      <c r="C19" s="4"/>
      <c r="D19" s="10" t="s">
        <v>52</v>
      </c>
      <c r="E19" s="10"/>
      <c r="F19" s="10"/>
      <c r="G19" s="4" t="s">
        <v>48</v>
      </c>
      <c r="H19" s="4" t="s">
        <v>49</v>
      </c>
      <c r="I19" s="4">
        <v>8</v>
      </c>
      <c r="J19" s="4"/>
      <c r="K19" s="25">
        <v>7.33</v>
      </c>
      <c r="L19" s="25"/>
      <c r="M19" s="30"/>
      <c r="N19" s="31"/>
    </row>
    <row r="20" ht="15" customHeight="1" spans="1:14">
      <c r="A20" s="8"/>
      <c r="B20" s="9" t="s">
        <v>53</v>
      </c>
      <c r="C20" s="4" t="s">
        <v>54</v>
      </c>
      <c r="D20" s="10" t="s">
        <v>55</v>
      </c>
      <c r="E20" s="10"/>
      <c r="F20" s="10"/>
      <c r="G20" s="4" t="s">
        <v>56</v>
      </c>
      <c r="H20" s="4" t="s">
        <v>57</v>
      </c>
      <c r="I20" s="4">
        <v>6</v>
      </c>
      <c r="J20" s="4"/>
      <c r="K20" s="4">
        <v>6</v>
      </c>
      <c r="L20" s="4"/>
      <c r="M20" s="4"/>
      <c r="N20" s="4"/>
    </row>
    <row r="21" ht="28" customHeight="1" spans="1:14">
      <c r="A21" s="8"/>
      <c r="B21" s="11"/>
      <c r="C21" s="4"/>
      <c r="D21" s="10" t="s">
        <v>58</v>
      </c>
      <c r="E21" s="10"/>
      <c r="F21" s="10"/>
      <c r="G21" s="4" t="s">
        <v>59</v>
      </c>
      <c r="H21" s="4" t="s">
        <v>60</v>
      </c>
      <c r="I21" s="4">
        <v>6</v>
      </c>
      <c r="J21" s="4"/>
      <c r="K21" s="4">
        <v>6</v>
      </c>
      <c r="L21" s="4"/>
      <c r="M21" s="4"/>
      <c r="N21" s="4"/>
    </row>
    <row r="22" ht="15" customHeight="1" spans="1:14">
      <c r="A22" s="8"/>
      <c r="B22" s="13"/>
      <c r="C22" s="4"/>
      <c r="D22" s="10" t="s">
        <v>61</v>
      </c>
      <c r="E22" s="10"/>
      <c r="F22" s="10"/>
      <c r="G22" s="4" t="s">
        <v>62</v>
      </c>
      <c r="H22" s="4" t="s">
        <v>63</v>
      </c>
      <c r="I22" s="4">
        <v>6</v>
      </c>
      <c r="J22" s="4"/>
      <c r="K22" s="4">
        <v>6</v>
      </c>
      <c r="L22" s="4"/>
      <c r="M22" s="4"/>
      <c r="N22" s="4"/>
    </row>
    <row r="23" ht="15" customHeight="1" spans="1:14">
      <c r="A23" s="8"/>
      <c r="B23" s="4" t="s">
        <v>64</v>
      </c>
      <c r="C23" s="4" t="s">
        <v>65</v>
      </c>
      <c r="D23" s="14"/>
      <c r="E23" s="15"/>
      <c r="F23" s="16"/>
      <c r="G23" s="9"/>
      <c r="H23" s="9"/>
      <c r="I23" s="32"/>
      <c r="J23" s="33"/>
      <c r="K23" s="32"/>
      <c r="L23" s="33"/>
      <c r="M23" s="32"/>
      <c r="N23" s="33"/>
    </row>
    <row r="24" ht="15" customHeight="1" spans="1:14">
      <c r="A24" s="8"/>
      <c r="B24" s="4"/>
      <c r="C24" s="4"/>
      <c r="D24" s="17"/>
      <c r="E24" s="18"/>
      <c r="F24" s="19"/>
      <c r="G24" s="13"/>
      <c r="H24" s="13"/>
      <c r="I24" s="34"/>
      <c r="J24" s="35"/>
      <c r="K24" s="34"/>
      <c r="L24" s="35"/>
      <c r="M24" s="34"/>
      <c r="N24" s="35"/>
    </row>
    <row r="25" ht="15" customHeight="1" spans="1:14">
      <c r="A25" s="8"/>
      <c r="B25" s="4"/>
      <c r="C25" s="4" t="s">
        <v>66</v>
      </c>
      <c r="D25" s="10" t="s">
        <v>67</v>
      </c>
      <c r="E25" s="10"/>
      <c r="F25" s="10"/>
      <c r="G25" s="38" t="s">
        <v>45</v>
      </c>
      <c r="H25" s="12">
        <v>1</v>
      </c>
      <c r="I25" s="4">
        <v>6</v>
      </c>
      <c r="J25" s="4"/>
      <c r="K25" s="4">
        <v>6</v>
      </c>
      <c r="L25" s="4"/>
      <c r="M25" s="4"/>
      <c r="N25" s="4"/>
    </row>
    <row r="26" ht="81" customHeight="1" spans="1:14">
      <c r="A26" s="8"/>
      <c r="B26" s="4"/>
      <c r="C26" s="4"/>
      <c r="D26" s="10" t="s">
        <v>68</v>
      </c>
      <c r="E26" s="10"/>
      <c r="F26" s="10"/>
      <c r="G26" s="4" t="s">
        <v>69</v>
      </c>
      <c r="H26" s="4" t="s">
        <v>70</v>
      </c>
      <c r="I26" s="4">
        <v>6</v>
      </c>
      <c r="J26" s="4"/>
      <c r="K26" s="4">
        <v>5</v>
      </c>
      <c r="L26" s="4"/>
      <c r="M26" s="5" t="s">
        <v>71</v>
      </c>
      <c r="N26" s="5"/>
    </row>
    <row r="27" ht="15" customHeight="1" spans="1:14">
      <c r="A27" s="8"/>
      <c r="B27" s="4"/>
      <c r="C27" s="4" t="s">
        <v>72</v>
      </c>
      <c r="D27" s="14"/>
      <c r="E27" s="15"/>
      <c r="F27" s="16"/>
      <c r="G27" s="9"/>
      <c r="H27" s="9"/>
      <c r="I27" s="32"/>
      <c r="J27" s="33"/>
      <c r="K27" s="32"/>
      <c r="L27" s="33"/>
      <c r="M27" s="32"/>
      <c r="N27" s="33"/>
    </row>
    <row r="28" ht="15" customHeight="1" spans="1:14">
      <c r="A28" s="8"/>
      <c r="B28" s="4"/>
      <c r="C28" s="4"/>
      <c r="D28" s="17"/>
      <c r="E28" s="18"/>
      <c r="F28" s="19"/>
      <c r="G28" s="13"/>
      <c r="H28" s="13"/>
      <c r="I28" s="34"/>
      <c r="J28" s="35"/>
      <c r="K28" s="34"/>
      <c r="L28" s="35"/>
      <c r="M28" s="34"/>
      <c r="N28" s="35"/>
    </row>
    <row r="29" ht="40" customHeight="1" spans="1:14">
      <c r="A29" s="8"/>
      <c r="B29" s="4"/>
      <c r="C29" s="4" t="s">
        <v>73</v>
      </c>
      <c r="D29" s="10" t="s">
        <v>74</v>
      </c>
      <c r="E29" s="10"/>
      <c r="F29" s="10"/>
      <c r="G29" s="4" t="s">
        <v>69</v>
      </c>
      <c r="H29" s="4" t="s">
        <v>69</v>
      </c>
      <c r="I29" s="4">
        <v>10</v>
      </c>
      <c r="J29" s="4"/>
      <c r="K29" s="4">
        <v>10</v>
      </c>
      <c r="L29" s="4"/>
      <c r="M29" s="4"/>
      <c r="N29" s="4"/>
    </row>
    <row r="30" ht="23" customHeight="1" spans="1:14">
      <c r="A30" s="8"/>
      <c r="B30" s="4" t="s">
        <v>75</v>
      </c>
      <c r="C30" s="4" t="s">
        <v>76</v>
      </c>
      <c r="D30" s="14" t="s">
        <v>77</v>
      </c>
      <c r="E30" s="15"/>
      <c r="F30" s="16"/>
      <c r="G30" s="9" t="s">
        <v>78</v>
      </c>
      <c r="H30" s="20">
        <v>0.9423</v>
      </c>
      <c r="I30" s="32">
        <v>6</v>
      </c>
      <c r="J30" s="33"/>
      <c r="K30" s="32">
        <v>5</v>
      </c>
      <c r="L30" s="33"/>
      <c r="M30" s="26" t="s">
        <v>79</v>
      </c>
      <c r="N30" s="27"/>
    </row>
    <row r="31" ht="23" customHeight="1" spans="1:14">
      <c r="A31" s="8"/>
      <c r="B31" s="4"/>
      <c r="C31" s="4"/>
      <c r="D31" s="17"/>
      <c r="E31" s="18"/>
      <c r="F31" s="19"/>
      <c r="G31" s="13"/>
      <c r="H31" s="21"/>
      <c r="I31" s="34"/>
      <c r="J31" s="35"/>
      <c r="K31" s="34"/>
      <c r="L31" s="35"/>
      <c r="M31" s="30"/>
      <c r="N31" s="31"/>
    </row>
    <row r="32" spans="1:14">
      <c r="A32" s="22" t="s">
        <v>80</v>
      </c>
      <c r="B32" s="22"/>
      <c r="C32" s="22"/>
      <c r="D32" s="22"/>
      <c r="E32" s="22"/>
      <c r="F32" s="22"/>
      <c r="G32" s="22"/>
      <c r="H32" s="22"/>
      <c r="I32" s="22">
        <v>100</v>
      </c>
      <c r="J32" s="22"/>
      <c r="K32" s="22">
        <f>SUM(K13:L31,N6)</f>
        <v>95.47</v>
      </c>
      <c r="L32" s="22"/>
      <c r="M32" s="36"/>
      <c r="N32" s="36"/>
    </row>
  </sheetData>
  <mergeCells count="12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5:F25"/>
    <mergeCell ref="I25:J25"/>
    <mergeCell ref="K25:L25"/>
    <mergeCell ref="M25:N25"/>
    <mergeCell ref="D26:F26"/>
    <mergeCell ref="I26:J26"/>
    <mergeCell ref="K26:L26"/>
    <mergeCell ref="M26:N26"/>
    <mergeCell ref="D29:F29"/>
    <mergeCell ref="I29:J29"/>
    <mergeCell ref="K29:L29"/>
    <mergeCell ref="M29:N29"/>
    <mergeCell ref="A32:H32"/>
    <mergeCell ref="I32:J32"/>
    <mergeCell ref="K32:L32"/>
    <mergeCell ref="M32:N32"/>
    <mergeCell ref="A10:A11"/>
    <mergeCell ref="A12:A31"/>
    <mergeCell ref="B13:B19"/>
    <mergeCell ref="B20:B22"/>
    <mergeCell ref="B23:B29"/>
    <mergeCell ref="B30:B31"/>
    <mergeCell ref="C13:C15"/>
    <mergeCell ref="C17:C19"/>
    <mergeCell ref="C20:C22"/>
    <mergeCell ref="C23:C24"/>
    <mergeCell ref="C25:C26"/>
    <mergeCell ref="C27:C28"/>
    <mergeCell ref="C30:C31"/>
    <mergeCell ref="G23:G24"/>
    <mergeCell ref="G27:G28"/>
    <mergeCell ref="G30:G31"/>
    <mergeCell ref="H23:H24"/>
    <mergeCell ref="H27:H28"/>
    <mergeCell ref="H30:H31"/>
    <mergeCell ref="A5:B9"/>
    <mergeCell ref="D27:F28"/>
    <mergeCell ref="I27:J28"/>
    <mergeCell ref="K27:L28"/>
    <mergeCell ref="M27:N28"/>
    <mergeCell ref="D23:F24"/>
    <mergeCell ref="I23:J24"/>
    <mergeCell ref="K23:L24"/>
    <mergeCell ref="M23:N24"/>
    <mergeCell ref="D30:F31"/>
    <mergeCell ref="I30:J31"/>
    <mergeCell ref="K30:L31"/>
    <mergeCell ref="M30:N31"/>
    <mergeCell ref="M17:N19"/>
  </mergeCells>
  <pageMargins left="0.393055555555556" right="0" top="0.393055555555556" bottom="0.23611111111111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2022-03-18T09:44:00Z</dcterms:created>
  <dcterms:modified xsi:type="dcterms:W3CDTF">2025-08-25T09:28:47Z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52E43DE7627A5B5EEF35A8682B8A3F23_43</vt:lpwstr>
  </property>
</Properties>
</file>